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12" windowWidth="16404" windowHeight="9672"/>
  </bookViews>
  <sheets>
    <sheet name="List1" sheetId="1" r:id="rId1"/>
    <sheet name="List2" sheetId="2" r:id="rId2"/>
    <sheet name="List3" sheetId="3" r:id="rId3"/>
  </sheets>
  <calcPr calcId="145621"/>
</workbook>
</file>

<file path=xl/calcChain.xml><?xml version="1.0" encoding="utf-8"?>
<calcChain xmlns="http://schemas.openxmlformats.org/spreadsheetml/2006/main">
  <c r="H37" i="1" l="1"/>
  <c r="F37" i="1"/>
  <c r="H42" i="1"/>
  <c r="F42" i="1"/>
  <c r="H61" i="1"/>
  <c r="F61" i="1"/>
  <c r="G27" i="1" l="1"/>
  <c r="H27" i="1" s="1"/>
  <c r="F27" i="1"/>
  <c r="G23" i="1" l="1"/>
  <c r="H23" i="1" s="1"/>
  <c r="F23" i="1"/>
  <c r="H22" i="1"/>
  <c r="F22" i="1"/>
  <c r="H21" i="1"/>
  <c r="F21" i="1"/>
  <c r="G19" i="1"/>
  <c r="H19" i="1" s="1"/>
  <c r="F19" i="1"/>
  <c r="H56" i="1" l="1"/>
  <c r="F56" i="1"/>
  <c r="H55" i="1"/>
  <c r="F55" i="1"/>
  <c r="H53" i="1"/>
  <c r="F53" i="1"/>
  <c r="H59" i="1"/>
  <c r="F59" i="1"/>
  <c r="H62" i="1"/>
  <c r="F62" i="1"/>
  <c r="H60" i="1"/>
  <c r="F60" i="1"/>
  <c r="G8" i="1"/>
  <c r="H8" i="1" s="1"/>
  <c r="F8" i="1"/>
  <c r="H46" i="1"/>
  <c r="F46" i="1"/>
  <c r="H45" i="1"/>
  <c r="F45" i="1"/>
  <c r="H35" i="1"/>
  <c r="F35" i="1"/>
  <c r="H36" i="1"/>
  <c r="F36" i="1"/>
  <c r="H34" i="1" l="1"/>
  <c r="F34" i="1"/>
  <c r="H58" i="1" l="1"/>
  <c r="F58" i="1"/>
  <c r="H54" i="1" l="1"/>
  <c r="F54" i="1"/>
  <c r="H4" i="1"/>
  <c r="F4" i="1"/>
  <c r="H52" i="1"/>
  <c r="F52" i="1"/>
  <c r="H51" i="1"/>
  <c r="F51" i="1"/>
  <c r="H39" i="1" l="1"/>
  <c r="F39" i="1"/>
  <c r="H38" i="1"/>
  <c r="F38" i="1"/>
  <c r="H41" i="1" l="1"/>
  <c r="F41" i="1"/>
  <c r="H40" i="1" l="1"/>
  <c r="F40" i="1"/>
  <c r="H57" i="1"/>
  <c r="F57" i="1"/>
  <c r="H47" i="1"/>
  <c r="F47" i="1"/>
  <c r="H44" i="1"/>
  <c r="F44" i="1"/>
  <c r="H43" i="1"/>
  <c r="F43" i="1"/>
  <c r="F71" i="1" l="1"/>
  <c r="F72" i="1" s="1"/>
  <c r="H72" i="1" s="1"/>
  <c r="H71" i="1"/>
  <c r="H75" i="1"/>
  <c r="H73" i="1" l="1"/>
  <c r="F74" i="1" s="1"/>
  <c r="H74" i="1" s="1"/>
  <c r="H76" i="1" s="1"/>
</calcChain>
</file>

<file path=xl/sharedStrings.xml><?xml version="1.0" encoding="utf-8"?>
<sst xmlns="http://schemas.openxmlformats.org/spreadsheetml/2006/main" count="80" uniqueCount="74">
  <si>
    <t>Pozice</t>
  </si>
  <si>
    <t>Název</t>
  </si>
  <si>
    <t>ks</t>
  </si>
  <si>
    <t>Jedn. Cena</t>
  </si>
  <si>
    <t>Dodávka</t>
  </si>
  <si>
    <t>Jedn.cena</t>
  </si>
  <si>
    <t>Montáž</t>
  </si>
  <si>
    <t>Základní náklady</t>
  </si>
  <si>
    <t>REKAPITULACE</t>
  </si>
  <si>
    <t>podružný materiál</t>
  </si>
  <si>
    <t>%</t>
  </si>
  <si>
    <t xml:space="preserve">součet materiálu             </t>
  </si>
  <si>
    <t>pořízení,doprava,přesun</t>
  </si>
  <si>
    <t>revize, zkoušky</t>
  </si>
  <si>
    <t>hod</t>
  </si>
  <si>
    <t xml:space="preserve">náklady celkem bez DPH                                     </t>
  </si>
  <si>
    <t xml:space="preserve">Kabely, trubky, žlaby </t>
  </si>
  <si>
    <t>Instalační trubka P29</t>
  </si>
  <si>
    <t>Demontáže a přepojení</t>
  </si>
  <si>
    <t xml:space="preserve"> </t>
  </si>
  <si>
    <t xml:space="preserve">Ostatní drobný elektroinstalační  a hromosvodný materiál </t>
  </si>
  <si>
    <t>Demontáž pohonů</t>
  </si>
  <si>
    <t>Krabicová rozvodka IP54  včetně svorkovnice</t>
  </si>
  <si>
    <t>Kabel    CYKY-J 3x1,5</t>
  </si>
  <si>
    <t>Demontáž kabelů a vodičů</t>
  </si>
  <si>
    <t>Demontáž kabelových žlabů</t>
  </si>
  <si>
    <t>Kabel    CYKY-J 3x2,5</t>
  </si>
  <si>
    <t>Kabel    J-Y(St)Y 1x2x0,8</t>
  </si>
  <si>
    <t>Skříňový rozvaděč Rms</t>
  </si>
  <si>
    <t>Hlavní rozvaděč skříňový o dvou polích - úprava</t>
  </si>
  <si>
    <t>1.pole</t>
  </si>
  <si>
    <t>Stávající elektroměr a spínací hodiny - beze změn</t>
  </si>
  <si>
    <t xml:space="preserve">2.pole </t>
  </si>
  <si>
    <t xml:space="preserve">Demontáž: </t>
  </si>
  <si>
    <t>Vodič žlutozelený CY6</t>
  </si>
  <si>
    <t>Kabel    CYKY-J 5x4</t>
  </si>
  <si>
    <t>Kabel    J-Y(St)Y 4x2x0,8</t>
  </si>
  <si>
    <t>Kabel    J-Y(St)Y 2x2x0,8</t>
  </si>
  <si>
    <t>Spouštěč</t>
  </si>
  <si>
    <t>FA302</t>
  </si>
  <si>
    <t>FA111-113</t>
  </si>
  <si>
    <t>KM1-3</t>
  </si>
  <si>
    <t>Stykač</t>
  </si>
  <si>
    <t>FA1.12-1.17</t>
  </si>
  <si>
    <t>Jednofázový jistič</t>
  </si>
  <si>
    <t>SB1-3</t>
  </si>
  <si>
    <t>HL1-3</t>
  </si>
  <si>
    <t>Přepínač - nahradit krytkou</t>
  </si>
  <si>
    <t>Signálka - nahradit krytkou</t>
  </si>
  <si>
    <t>Demontáž rozvaděče Rms1 a jeho přemístění</t>
  </si>
  <si>
    <t>Demontáž světelného rozvaděče 4 ks skříní typu systém U</t>
  </si>
  <si>
    <t>Demontáž rozvaděče kompresoru 1 ks skříně typu systém U</t>
  </si>
  <si>
    <t>Demontáž výbojkového svítidla</t>
  </si>
  <si>
    <t>Demontáž žárovkového svítidla</t>
  </si>
  <si>
    <t>Demontáž zásuvek 230V a spínačů osvětlení</t>
  </si>
  <si>
    <t>Demontáž kabelových roštů</t>
  </si>
  <si>
    <t>M31-M34</t>
  </si>
  <si>
    <t>Přepojení kabelů rozvaděčů Rms1 a Rms2 demontáž a montáž</t>
  </si>
  <si>
    <t xml:space="preserve">Elektroinstalační materiál </t>
  </si>
  <si>
    <t xml:space="preserve">elektronický předřadník, přisazená montáž </t>
  </si>
  <si>
    <t>Vypínač do vlhka nástěnný jednopolový 230V/16A, řazení 1</t>
  </si>
  <si>
    <t>HA01</t>
  </si>
  <si>
    <t>Zásuvková skříň</t>
  </si>
  <si>
    <t>2x230V/16A + 1x400V/16A</t>
  </si>
  <si>
    <t>Kabel    CYKY-O 2x1,5</t>
  </si>
  <si>
    <t>Pronájem pracovní plošiny pro práci ve výšce až 6 m</t>
  </si>
  <si>
    <t>Kabel    CYKY-J 4x2,5</t>
  </si>
  <si>
    <t>Kabel    CYKY-J 4x4</t>
  </si>
  <si>
    <t xml:space="preserve">Zářivkové svítidlo IP 65, 2x54W </t>
  </si>
  <si>
    <t xml:space="preserve">Hřibové tlačítko ve plastové skříňce 1/1 </t>
  </si>
  <si>
    <t>Zásuvková skříň s proudovým chráničem 30mA, krytí IP44</t>
  </si>
  <si>
    <t>Kabelový žlab drátěný 50/50, galvanicky zinkovaný</t>
  </si>
  <si>
    <t>Kabelový žlab drátěný 100/50, galvanicky zinkovaný</t>
  </si>
  <si>
    <t>Pracovní spoušť, 230VAC pro jistič FA302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</si>
</sst>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\ ##,000&quot;Kč&quot;"/>
  </numFmts>
  <fonts count="7" x14ac:knownFonts="1">
    <font>
      <sz val="10"/>
      <name val="Arial CE"/>
      <charset val="238"/>
    </font>
    <font>
      <sz val="10"/>
      <name val="Arial CE"/>
      <charset val="238"/>
    </font>
    <font>
      <b/>
      <sz val="10"/>
      <name val="Arial CE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b/>
      <sz val="10"/>
      <name val="Arial"/>
      <family val="2"/>
      <charset val="238"/>
    </font>
    <font>
      <sz val="10"/>
      <name val="Arial CE"/>
      <charset val="238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0" fillId="0" borderId="1" xfId="0" applyBorder="1"/>
    <xf numFmtId="0" fontId="0" fillId="0" borderId="0" xfId="0" applyBorder="1"/>
    <xf numFmtId="0" fontId="0" fillId="0" borderId="1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0" xfId="0" applyBorder="1" applyAlignment="1">
      <alignment horizontal="center"/>
    </xf>
    <xf numFmtId="0" fontId="3" fillId="0" borderId="0" xfId="0" applyFont="1" applyAlignment="1">
      <alignment horizontal="center"/>
    </xf>
    <xf numFmtId="0" fontId="4" fillId="0" borderId="0" xfId="0" applyFont="1"/>
    <xf numFmtId="0" fontId="3" fillId="0" borderId="0" xfId="0" applyFont="1"/>
    <xf numFmtId="0" fontId="5" fillId="0" borderId="2" xfId="0" applyFont="1" applyBorder="1"/>
    <xf numFmtId="0" fontId="1" fillId="0" borderId="0" xfId="0" applyFont="1" applyBorder="1"/>
    <xf numFmtId="0" fontId="1" fillId="0" borderId="0" xfId="0" applyFont="1" applyBorder="1" applyAlignment="1">
      <alignment horizontal="center"/>
    </xf>
    <xf numFmtId="2" fontId="3" fillId="0" borderId="0" xfId="0" applyNumberFormat="1" applyFont="1" applyAlignment="1">
      <alignment horizontal="center"/>
    </xf>
    <xf numFmtId="0" fontId="6" fillId="0" borderId="2" xfId="0" applyFont="1" applyBorder="1"/>
    <xf numFmtId="0" fontId="5" fillId="0" borderId="2" xfId="0" applyFont="1" applyBorder="1" applyAlignment="1">
      <alignment horizontal="center"/>
    </xf>
    <xf numFmtId="2" fontId="1" fillId="0" borderId="0" xfId="0" applyNumberFormat="1" applyFont="1" applyBorder="1" applyAlignment="1">
      <alignment horizontal="right"/>
    </xf>
    <xf numFmtId="2" fontId="3" fillId="0" borderId="0" xfId="0" applyNumberFormat="1" applyFont="1" applyAlignment="1">
      <alignment horizontal="right"/>
    </xf>
    <xf numFmtId="164" fontId="5" fillId="0" borderId="2" xfId="0" applyNumberFormat="1" applyFont="1" applyBorder="1" applyAlignment="1">
      <alignment horizontal="right"/>
    </xf>
    <xf numFmtId="0" fontId="2" fillId="0" borderId="0" xfId="0" applyFont="1" applyBorder="1"/>
    <xf numFmtId="0" fontId="0" fillId="0" borderId="1" xfId="0" applyFill="1" applyBorder="1"/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1" xfId="0" applyNumberFormat="1" applyBorder="1" applyAlignment="1">
      <alignment horizontal="left"/>
    </xf>
    <xf numFmtId="0" fontId="0" fillId="0" borderId="0" xfId="0" applyNumberFormat="1" applyBorder="1"/>
    <xf numFmtId="0" fontId="0" fillId="0" borderId="0" xfId="0" applyNumberFormat="1" applyBorder="1" applyAlignment="1">
      <alignment horizontal="left"/>
    </xf>
    <xf numFmtId="0" fontId="3" fillId="0" borderId="0" xfId="0" applyNumberFormat="1" applyFont="1" applyAlignment="1">
      <alignment horizontal="left"/>
    </xf>
    <xf numFmtId="0" fontId="0" fillId="0" borderId="0" xfId="0" applyNumberFormat="1" applyAlignment="1">
      <alignment horizontal="left"/>
    </xf>
    <xf numFmtId="0" fontId="0" fillId="0" borderId="1" xfId="0" applyNumberFormat="1" applyBorder="1" applyAlignment="1">
      <alignment horizontal="center"/>
    </xf>
    <xf numFmtId="0" fontId="0" fillId="0" borderId="0" xfId="0" applyNumberFormat="1" applyBorder="1" applyAlignment="1">
      <alignment horizontal="center"/>
    </xf>
    <xf numFmtId="0" fontId="0" fillId="0" borderId="3" xfId="0" applyNumberFormat="1" applyBorder="1" applyAlignment="1">
      <alignment horizontal="left"/>
    </xf>
    <xf numFmtId="0" fontId="0" fillId="0" borderId="3" xfId="0" applyBorder="1"/>
    <xf numFmtId="0" fontId="0" fillId="0" borderId="4" xfId="0" applyNumberFormat="1" applyBorder="1" applyAlignment="1">
      <alignment horizontal="left"/>
    </xf>
    <xf numFmtId="0" fontId="0" fillId="0" borderId="4" xfId="0" applyNumberFormat="1" applyBorder="1" applyAlignment="1">
      <alignment horizontal="center"/>
    </xf>
    <xf numFmtId="0" fontId="0" fillId="0" borderId="4" xfId="0" applyBorder="1"/>
    <xf numFmtId="0" fontId="2" fillId="0" borderId="4" xfId="0" applyFont="1" applyBorder="1"/>
    <xf numFmtId="0" fontId="4" fillId="0" borderId="0" xfId="0" applyFont="1" applyFill="1" applyBorder="1"/>
    <xf numFmtId="0" fontId="0" fillId="0" borderId="0" xfId="0" applyFill="1" applyBorder="1"/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IV85"/>
  <sheetViews>
    <sheetView tabSelected="1" topLeftCell="A19" zoomScaleNormal="100" workbookViewId="0">
      <selection activeCell="C9" sqref="C9"/>
    </sheetView>
  </sheetViews>
  <sheetFormatPr defaultColWidth="9.109375" defaultRowHeight="13.2" x14ac:dyDescent="0.25"/>
  <cols>
    <col min="1" max="1" width="11.109375" style="23" customWidth="1"/>
    <col min="2" max="2" width="6" style="23" customWidth="1"/>
    <col min="3" max="3" width="52.6640625" style="2" customWidth="1"/>
    <col min="4" max="4" width="13.33203125" style="5" customWidth="1"/>
    <col min="5" max="5" width="9.6640625" style="5" customWidth="1"/>
    <col min="6" max="6" width="8.109375" style="5" customWidth="1"/>
    <col min="7" max="7" width="9.6640625" style="5" customWidth="1"/>
    <col min="8" max="8" width="10.44140625" style="5" customWidth="1"/>
    <col min="9" max="16384" width="9.109375" style="2"/>
  </cols>
  <sheetData>
    <row r="2" spans="1:14" x14ac:dyDescent="0.25">
      <c r="A2" s="24"/>
      <c r="B2" s="28"/>
      <c r="C2" s="18" t="s">
        <v>28</v>
      </c>
      <c r="N2" s="35"/>
    </row>
    <row r="3" spans="1:14" x14ac:dyDescent="0.25">
      <c r="A3" s="31"/>
      <c r="B3" s="32"/>
      <c r="C3" s="34"/>
      <c r="D3" s="21"/>
      <c r="E3" s="21"/>
      <c r="F3" s="21"/>
      <c r="G3" s="21"/>
      <c r="H3" s="21"/>
      <c r="N3" s="35"/>
    </row>
    <row r="4" spans="1:14" customFormat="1" x14ac:dyDescent="0.25">
      <c r="A4" s="22"/>
      <c r="B4" s="27">
        <v>1</v>
      </c>
      <c r="C4" s="1" t="s">
        <v>29</v>
      </c>
      <c r="D4" s="3"/>
      <c r="E4" s="20">
        <v>0</v>
      </c>
      <c r="F4" s="20">
        <f>B4*E4</f>
        <v>0</v>
      </c>
      <c r="G4" s="3"/>
      <c r="H4" s="3">
        <f>B4*G4</f>
        <v>0</v>
      </c>
    </row>
    <row r="5" spans="1:14" x14ac:dyDescent="0.25">
      <c r="A5" s="22"/>
      <c r="B5" s="27"/>
      <c r="C5" s="19" t="s">
        <v>30</v>
      </c>
      <c r="D5" s="20"/>
      <c r="E5" s="20"/>
      <c r="F5" s="20"/>
      <c r="G5" s="3"/>
      <c r="H5" s="3"/>
    </row>
    <row r="6" spans="1:14" x14ac:dyDescent="0.25">
      <c r="A6" s="22"/>
      <c r="B6" s="27"/>
      <c r="C6" s="19" t="s">
        <v>31</v>
      </c>
      <c r="D6" s="20"/>
      <c r="E6" s="20"/>
      <c r="F6" s="20"/>
      <c r="G6" s="3"/>
      <c r="H6" s="3"/>
    </row>
    <row r="7" spans="1:14" x14ac:dyDescent="0.25">
      <c r="A7" s="22"/>
      <c r="B7" s="27"/>
      <c r="C7" s="19" t="s">
        <v>32</v>
      </c>
      <c r="D7" s="20"/>
      <c r="E7" s="20"/>
      <c r="F7" s="20"/>
      <c r="G7" s="3"/>
      <c r="H7" s="3"/>
    </row>
    <row r="8" spans="1:14" x14ac:dyDescent="0.25">
      <c r="A8" s="22" t="s">
        <v>39</v>
      </c>
      <c r="B8" s="27">
        <v>1</v>
      </c>
      <c r="C8" s="19" t="s">
        <v>73</v>
      </c>
      <c r="D8" s="20"/>
      <c r="E8" s="20"/>
      <c r="F8" s="20">
        <f t="shared" ref="F8" si="0">B8*E8</f>
        <v>0</v>
      </c>
      <c r="G8" s="3">
        <f t="shared" ref="G8" si="1">E8*0.3</f>
        <v>0</v>
      </c>
      <c r="H8" s="3">
        <f t="shared" ref="H8" si="2">B8*G8</f>
        <v>0</v>
      </c>
    </row>
    <row r="9" spans="1:14" x14ac:dyDescent="0.25">
      <c r="A9" s="22"/>
      <c r="B9" s="27"/>
      <c r="C9" s="19" t="s">
        <v>33</v>
      </c>
      <c r="D9" s="20"/>
      <c r="E9" s="20"/>
      <c r="F9" s="20"/>
      <c r="G9" s="3"/>
      <c r="H9" s="3"/>
    </row>
    <row r="10" spans="1:14" x14ac:dyDescent="0.25">
      <c r="A10" s="22" t="s">
        <v>40</v>
      </c>
      <c r="B10" s="27">
        <v>3</v>
      </c>
      <c r="C10" s="19" t="s">
        <v>38</v>
      </c>
      <c r="D10" s="20"/>
      <c r="E10" s="20"/>
      <c r="F10" s="20"/>
      <c r="G10" s="3"/>
      <c r="H10" s="3"/>
    </row>
    <row r="11" spans="1:14" x14ac:dyDescent="0.25">
      <c r="A11" s="22" t="s">
        <v>41</v>
      </c>
      <c r="B11" s="27">
        <v>3</v>
      </c>
      <c r="C11" s="19" t="s">
        <v>42</v>
      </c>
      <c r="D11" s="20"/>
      <c r="E11" s="20"/>
      <c r="F11" s="20"/>
      <c r="G11" s="3"/>
      <c r="H11" s="3"/>
    </row>
    <row r="12" spans="1:14" x14ac:dyDescent="0.25">
      <c r="A12" s="22" t="s">
        <v>43</v>
      </c>
      <c r="B12" s="27">
        <v>6</v>
      </c>
      <c r="C12" s="19" t="s">
        <v>44</v>
      </c>
      <c r="D12" s="20"/>
      <c r="E12" s="20"/>
      <c r="F12" s="20"/>
      <c r="G12" s="3"/>
      <c r="H12" s="3"/>
    </row>
    <row r="13" spans="1:14" x14ac:dyDescent="0.25">
      <c r="A13" s="22" t="s">
        <v>45</v>
      </c>
      <c r="B13" s="27">
        <v>3</v>
      </c>
      <c r="C13" s="19" t="s">
        <v>47</v>
      </c>
      <c r="D13" s="20"/>
      <c r="E13" s="20"/>
      <c r="F13" s="20"/>
      <c r="G13" s="3"/>
      <c r="H13" s="3"/>
    </row>
    <row r="14" spans="1:14" x14ac:dyDescent="0.25">
      <c r="A14" s="22" t="s">
        <v>46</v>
      </c>
      <c r="B14" s="27">
        <v>3</v>
      </c>
      <c r="C14" s="19" t="s">
        <v>48</v>
      </c>
      <c r="D14" s="20"/>
      <c r="E14" s="20"/>
      <c r="F14" s="20"/>
      <c r="G14" s="20"/>
      <c r="H14" s="20"/>
    </row>
    <row r="15" spans="1:14" x14ac:dyDescent="0.25">
      <c r="A15" s="22"/>
      <c r="B15" s="27"/>
      <c r="C15" s="19"/>
      <c r="D15" s="20"/>
      <c r="E15" s="20"/>
      <c r="F15" s="20"/>
      <c r="G15" s="20"/>
      <c r="H15" s="20"/>
    </row>
    <row r="16" spans="1:14" customFormat="1" x14ac:dyDescent="0.25">
      <c r="A16" s="24"/>
      <c r="B16" s="28"/>
      <c r="C16" s="2"/>
      <c r="D16" s="5"/>
      <c r="E16" s="5"/>
      <c r="F16" s="5"/>
      <c r="G16" s="5"/>
      <c r="H16" s="5"/>
    </row>
    <row r="17" spans="1:8" customFormat="1" x14ac:dyDescent="0.25">
      <c r="A17" s="24"/>
      <c r="B17" s="24"/>
      <c r="C17" s="18" t="s">
        <v>58</v>
      </c>
      <c r="D17" s="5"/>
      <c r="E17" s="5"/>
      <c r="F17" s="5"/>
      <c r="G17" s="5"/>
      <c r="H17" s="5"/>
    </row>
    <row r="18" spans="1:8" customFormat="1" x14ac:dyDescent="0.25">
      <c r="A18" s="24"/>
      <c r="B18" s="28"/>
      <c r="C18" s="2"/>
      <c r="D18" s="5"/>
      <c r="E18" s="5"/>
      <c r="F18" s="5"/>
      <c r="G18" s="5"/>
      <c r="H18" s="5"/>
    </row>
    <row r="19" spans="1:8" customFormat="1" x14ac:dyDescent="0.25">
      <c r="A19" s="22"/>
      <c r="B19" s="27">
        <v>20</v>
      </c>
      <c r="C19" s="19" t="s">
        <v>68</v>
      </c>
      <c r="D19" s="3"/>
      <c r="E19" s="3"/>
      <c r="F19" s="3">
        <f>B19*E19</f>
        <v>0</v>
      </c>
      <c r="G19" s="3">
        <f>E19*0.3</f>
        <v>0</v>
      </c>
      <c r="H19" s="3">
        <f t="shared" ref="H19" si="3">B19*G19</f>
        <v>0</v>
      </c>
    </row>
    <row r="20" spans="1:8" customFormat="1" x14ac:dyDescent="0.25">
      <c r="A20" s="22"/>
      <c r="B20" s="27"/>
      <c r="C20" s="19" t="s">
        <v>59</v>
      </c>
      <c r="D20" s="3"/>
      <c r="E20" s="3"/>
      <c r="F20" s="3"/>
      <c r="G20" s="3"/>
      <c r="H20" s="3"/>
    </row>
    <row r="21" spans="1:8" customFormat="1" x14ac:dyDescent="0.25">
      <c r="A21" s="22"/>
      <c r="B21" s="27">
        <v>4</v>
      </c>
      <c r="C21" s="19" t="s">
        <v>60</v>
      </c>
      <c r="D21" s="3"/>
      <c r="E21" s="3"/>
      <c r="F21" s="3">
        <f>B21*E21</f>
        <v>0</v>
      </c>
      <c r="G21" s="3"/>
      <c r="H21" s="3">
        <f>B21*G21</f>
        <v>0</v>
      </c>
    </row>
    <row r="22" spans="1:8" customFormat="1" x14ac:dyDescent="0.25">
      <c r="A22" s="22"/>
      <c r="B22" s="27">
        <v>35</v>
      </c>
      <c r="C22" s="19" t="s">
        <v>22</v>
      </c>
      <c r="D22" s="3"/>
      <c r="E22" s="3"/>
      <c r="F22" s="3">
        <f>B22*E22</f>
        <v>0</v>
      </c>
      <c r="G22" s="3"/>
      <c r="H22" s="3">
        <f>B22*G22</f>
        <v>0</v>
      </c>
    </row>
    <row r="23" spans="1:8" customFormat="1" x14ac:dyDescent="0.25">
      <c r="A23" s="22" t="s">
        <v>61</v>
      </c>
      <c r="B23" s="27">
        <v>1</v>
      </c>
      <c r="C23" s="19" t="s">
        <v>69</v>
      </c>
      <c r="D23" s="3"/>
      <c r="E23" s="3"/>
      <c r="F23" s="3">
        <f>B23*E23</f>
        <v>0</v>
      </c>
      <c r="G23" s="3">
        <f>E23*0.3</f>
        <v>0</v>
      </c>
      <c r="H23" s="3">
        <f>B23*G23</f>
        <v>0</v>
      </c>
    </row>
    <row r="24" spans="1:8" customFormat="1" x14ac:dyDescent="0.25">
      <c r="A24" s="24"/>
      <c r="B24" s="28"/>
      <c r="C24" s="36"/>
      <c r="D24" s="5"/>
      <c r="E24" s="5"/>
      <c r="F24" s="5"/>
      <c r="G24" s="5"/>
      <c r="H24" s="5"/>
    </row>
    <row r="25" spans="1:8" customFormat="1" x14ac:dyDescent="0.25">
      <c r="A25" s="24"/>
      <c r="B25" s="24"/>
      <c r="C25" s="18" t="s">
        <v>62</v>
      </c>
      <c r="D25" s="5"/>
      <c r="E25" s="5"/>
      <c r="F25" s="5"/>
      <c r="G25" s="5"/>
      <c r="H25" s="5"/>
    </row>
    <row r="26" spans="1:8" customFormat="1" x14ac:dyDescent="0.25">
      <c r="A26" s="24"/>
      <c r="B26" s="28"/>
      <c r="C26" s="2"/>
      <c r="D26" s="5"/>
      <c r="E26" s="5"/>
      <c r="F26" s="5"/>
      <c r="G26" s="5"/>
      <c r="H26" s="5"/>
    </row>
    <row r="27" spans="1:8" customFormat="1" x14ac:dyDescent="0.25">
      <c r="A27" s="22"/>
      <c r="B27" s="27">
        <v>1</v>
      </c>
      <c r="C27" s="19" t="s">
        <v>70</v>
      </c>
      <c r="D27" s="3"/>
      <c r="E27" s="3"/>
      <c r="F27" s="3">
        <f>B27*E27</f>
        <v>0</v>
      </c>
      <c r="G27" s="3">
        <f>E27*0.3</f>
        <v>0</v>
      </c>
      <c r="H27" s="3">
        <f>B27*G27</f>
        <v>0</v>
      </c>
    </row>
    <row r="28" spans="1:8" customFormat="1" x14ac:dyDescent="0.25">
      <c r="A28" s="22"/>
      <c r="B28" s="27"/>
      <c r="C28" s="19" t="s">
        <v>63</v>
      </c>
      <c r="D28" s="3"/>
      <c r="E28" s="3"/>
      <c r="F28" s="3"/>
      <c r="G28" s="3"/>
      <c r="H28" s="3"/>
    </row>
    <row r="29" spans="1:8" x14ac:dyDescent="0.25">
      <c r="A29" s="22"/>
      <c r="B29" s="27"/>
      <c r="C29" s="19"/>
      <c r="D29" s="20"/>
      <c r="E29" s="20"/>
      <c r="F29" s="20"/>
      <c r="G29" s="20"/>
      <c r="H29" s="20"/>
    </row>
    <row r="30" spans="1:8" x14ac:dyDescent="0.25">
      <c r="A30" s="22"/>
      <c r="B30" s="27"/>
      <c r="C30" s="19"/>
      <c r="D30" s="20"/>
      <c r="E30" s="20"/>
      <c r="F30" s="20"/>
      <c r="G30" s="20"/>
      <c r="H30" s="20"/>
    </row>
    <row r="31" spans="1:8" x14ac:dyDescent="0.25">
      <c r="A31" s="24"/>
      <c r="B31" s="28"/>
      <c r="C31" s="36"/>
    </row>
    <row r="32" spans="1:8" customFormat="1" x14ac:dyDescent="0.25">
      <c r="A32" s="24"/>
      <c r="B32" s="24"/>
      <c r="C32" s="18" t="s">
        <v>16</v>
      </c>
      <c r="D32" s="5"/>
      <c r="E32" s="5"/>
      <c r="F32" s="5"/>
      <c r="G32" s="5"/>
      <c r="H32" s="5"/>
    </row>
    <row r="33" spans="1:8" customFormat="1" x14ac:dyDescent="0.25">
      <c r="A33" s="24"/>
      <c r="B33" s="24"/>
      <c r="C33" s="18"/>
      <c r="D33" s="5"/>
      <c r="E33" s="5"/>
      <c r="F33" s="5"/>
      <c r="G33" s="5"/>
      <c r="H33" s="5"/>
    </row>
    <row r="34" spans="1:8" customFormat="1" x14ac:dyDescent="0.25">
      <c r="A34" s="22"/>
      <c r="B34" s="27">
        <v>120</v>
      </c>
      <c r="C34" s="1" t="s">
        <v>27</v>
      </c>
      <c r="D34" s="3"/>
      <c r="E34" s="3"/>
      <c r="F34" s="3">
        <f t="shared" ref="F34:F36" si="4">B34*E34</f>
        <v>0</v>
      </c>
      <c r="G34" s="3"/>
      <c r="H34" s="3">
        <f t="shared" ref="H34:H36" si="5">B34*G34</f>
        <v>0</v>
      </c>
    </row>
    <row r="35" spans="1:8" customFormat="1" x14ac:dyDescent="0.25">
      <c r="A35" s="22"/>
      <c r="B35" s="27">
        <v>90</v>
      </c>
      <c r="C35" s="1" t="s">
        <v>37</v>
      </c>
      <c r="D35" s="3"/>
      <c r="E35" s="3"/>
      <c r="F35" s="3">
        <f t="shared" ref="F35" si="6">B35*E35</f>
        <v>0</v>
      </c>
      <c r="G35" s="3"/>
      <c r="H35" s="3">
        <f t="shared" ref="H35" si="7">B35*G35</f>
        <v>0</v>
      </c>
    </row>
    <row r="36" spans="1:8" customFormat="1" x14ac:dyDescent="0.25">
      <c r="A36" s="22"/>
      <c r="B36" s="27">
        <v>40</v>
      </c>
      <c r="C36" s="1" t="s">
        <v>36</v>
      </c>
      <c r="D36" s="3"/>
      <c r="E36" s="3"/>
      <c r="F36" s="3">
        <f t="shared" si="4"/>
        <v>0</v>
      </c>
      <c r="G36" s="3"/>
      <c r="H36" s="3">
        <f t="shared" si="5"/>
        <v>0</v>
      </c>
    </row>
    <row r="37" spans="1:8" customFormat="1" x14ac:dyDescent="0.25">
      <c r="A37" s="22"/>
      <c r="B37" s="27">
        <v>55</v>
      </c>
      <c r="C37" s="19" t="s">
        <v>64</v>
      </c>
      <c r="D37" s="3"/>
      <c r="E37" s="3"/>
      <c r="F37" s="3">
        <f t="shared" ref="F37" si="8">B37*E37</f>
        <v>0</v>
      </c>
      <c r="G37" s="3"/>
      <c r="H37" s="3">
        <f t="shared" ref="H37" si="9">B37*G37</f>
        <v>0</v>
      </c>
    </row>
    <row r="38" spans="1:8" customFormat="1" x14ac:dyDescent="0.25">
      <c r="A38" s="22"/>
      <c r="B38" s="27">
        <v>300</v>
      </c>
      <c r="C38" s="1" t="s">
        <v>23</v>
      </c>
      <c r="D38" s="3"/>
      <c r="E38" s="3"/>
      <c r="F38" s="3">
        <f t="shared" ref="F38:F39" si="10">B38*E38</f>
        <v>0</v>
      </c>
      <c r="G38" s="3"/>
      <c r="H38" s="3">
        <f t="shared" ref="H38:H39" si="11">B38*G38</f>
        <v>0</v>
      </c>
    </row>
    <row r="39" spans="1:8" customFormat="1" x14ac:dyDescent="0.25">
      <c r="A39" s="22"/>
      <c r="B39" s="27">
        <v>40</v>
      </c>
      <c r="C39" s="1" t="s">
        <v>26</v>
      </c>
      <c r="D39" s="3"/>
      <c r="E39" s="3"/>
      <c r="F39" s="3">
        <f t="shared" si="10"/>
        <v>0</v>
      </c>
      <c r="G39" s="3"/>
      <c r="H39" s="3">
        <f t="shared" si="11"/>
        <v>0</v>
      </c>
    </row>
    <row r="40" spans="1:8" customFormat="1" x14ac:dyDescent="0.25">
      <c r="A40" s="22"/>
      <c r="B40" s="27">
        <v>50</v>
      </c>
      <c r="C40" s="1" t="s">
        <v>66</v>
      </c>
      <c r="D40" s="3"/>
      <c r="E40" s="3"/>
      <c r="F40" s="3">
        <f t="shared" ref="F40" si="12">B40*E40</f>
        <v>0</v>
      </c>
      <c r="G40" s="3"/>
      <c r="H40" s="3">
        <f t="shared" ref="H40" si="13">B40*G40</f>
        <v>0</v>
      </c>
    </row>
    <row r="41" spans="1:8" customFormat="1" x14ac:dyDescent="0.25">
      <c r="A41" s="22"/>
      <c r="B41" s="27">
        <v>20</v>
      </c>
      <c r="C41" s="1" t="s">
        <v>67</v>
      </c>
      <c r="D41" s="3"/>
      <c r="E41" s="3"/>
      <c r="F41" s="3">
        <f t="shared" ref="F41" si="14">B41*E41</f>
        <v>0</v>
      </c>
      <c r="G41" s="3"/>
      <c r="H41" s="3">
        <f t="shared" ref="H41" si="15">B41*G41</f>
        <v>0</v>
      </c>
    </row>
    <row r="42" spans="1:8" customFormat="1" x14ac:dyDescent="0.25">
      <c r="A42" s="22"/>
      <c r="B42" s="27">
        <v>45</v>
      </c>
      <c r="C42" s="1" t="s">
        <v>35</v>
      </c>
      <c r="D42" s="3"/>
      <c r="E42" s="3"/>
      <c r="F42" s="3">
        <f t="shared" ref="F42" si="16">B42*E42</f>
        <v>0</v>
      </c>
      <c r="G42" s="3"/>
      <c r="H42" s="3">
        <f t="shared" ref="H42" si="17">B42*G42</f>
        <v>0</v>
      </c>
    </row>
    <row r="43" spans="1:8" customFormat="1" x14ac:dyDescent="0.25">
      <c r="A43" s="22"/>
      <c r="B43" s="27">
        <v>200</v>
      </c>
      <c r="C43" s="1" t="s">
        <v>34</v>
      </c>
      <c r="D43" s="3"/>
      <c r="E43" s="3"/>
      <c r="F43" s="3">
        <f t="shared" ref="F43:F47" si="18">B43*E43</f>
        <v>0</v>
      </c>
      <c r="G43" s="3"/>
      <c r="H43" s="3">
        <f t="shared" ref="H43:H47" si="19">B43*G43</f>
        <v>0</v>
      </c>
    </row>
    <row r="44" spans="1:8" customFormat="1" x14ac:dyDescent="0.25">
      <c r="A44" s="22"/>
      <c r="B44" s="27">
        <v>130</v>
      </c>
      <c r="C44" s="1" t="s">
        <v>17</v>
      </c>
      <c r="D44" s="3"/>
      <c r="E44" s="3"/>
      <c r="F44" s="3">
        <f t="shared" si="18"/>
        <v>0</v>
      </c>
      <c r="G44" s="3"/>
      <c r="H44" s="3">
        <f t="shared" si="19"/>
        <v>0</v>
      </c>
    </row>
    <row r="45" spans="1:8" customFormat="1" x14ac:dyDescent="0.25">
      <c r="A45" s="22"/>
      <c r="B45" s="27">
        <v>20</v>
      </c>
      <c r="C45" s="1" t="s">
        <v>71</v>
      </c>
      <c r="D45" s="3"/>
      <c r="E45" s="3"/>
      <c r="F45" s="3">
        <f t="shared" si="18"/>
        <v>0</v>
      </c>
      <c r="G45" s="3"/>
      <c r="H45" s="3">
        <f t="shared" si="19"/>
        <v>0</v>
      </c>
    </row>
    <row r="46" spans="1:8" customFormat="1" x14ac:dyDescent="0.25">
      <c r="A46" s="22"/>
      <c r="B46" s="27">
        <v>20</v>
      </c>
      <c r="C46" s="1" t="s">
        <v>72</v>
      </c>
      <c r="D46" s="3"/>
      <c r="E46" s="3"/>
      <c r="F46" s="3">
        <f t="shared" si="18"/>
        <v>0</v>
      </c>
      <c r="G46" s="3"/>
      <c r="H46" s="3">
        <f t="shared" si="19"/>
        <v>0</v>
      </c>
    </row>
    <row r="47" spans="1:8" customFormat="1" x14ac:dyDescent="0.25">
      <c r="A47" s="22"/>
      <c r="B47" s="27">
        <v>1</v>
      </c>
      <c r="C47" s="1" t="s">
        <v>20</v>
      </c>
      <c r="D47" s="3"/>
      <c r="E47" s="3"/>
      <c r="F47" s="3">
        <f t="shared" si="18"/>
        <v>0</v>
      </c>
      <c r="G47" s="3">
        <v>0</v>
      </c>
      <c r="H47" s="3">
        <f t="shared" si="19"/>
        <v>0</v>
      </c>
    </row>
    <row r="48" spans="1:8" customFormat="1" x14ac:dyDescent="0.25">
      <c r="A48" s="24"/>
      <c r="B48" s="28"/>
      <c r="C48" s="2"/>
      <c r="D48" s="5"/>
      <c r="E48" s="5"/>
      <c r="F48" s="5"/>
      <c r="G48" s="5"/>
      <c r="H48" s="5"/>
    </row>
    <row r="49" spans="1:8" customFormat="1" x14ac:dyDescent="0.25">
      <c r="A49" s="24"/>
      <c r="B49" s="24"/>
      <c r="C49" s="18" t="s">
        <v>18</v>
      </c>
      <c r="D49" s="5"/>
      <c r="E49" s="5"/>
      <c r="F49" s="5"/>
      <c r="G49" s="5"/>
      <c r="H49" s="5"/>
    </row>
    <row r="50" spans="1:8" customFormat="1" x14ac:dyDescent="0.25">
      <c r="A50" s="24"/>
      <c r="B50" s="24"/>
      <c r="C50" s="18"/>
      <c r="D50" s="5"/>
      <c r="E50" s="5"/>
      <c r="F50" s="5"/>
      <c r="G50" s="5"/>
      <c r="H50" s="5"/>
    </row>
    <row r="51" spans="1:8" customFormat="1" x14ac:dyDescent="0.25">
      <c r="A51" s="22"/>
      <c r="B51" s="27">
        <v>1</v>
      </c>
      <c r="C51" s="1" t="s">
        <v>49</v>
      </c>
      <c r="D51" s="3"/>
      <c r="E51" s="3">
        <v>0</v>
      </c>
      <c r="F51" s="3">
        <f t="shared" ref="F51:F62" si="20">B51*E51</f>
        <v>0</v>
      </c>
      <c r="G51" s="3"/>
      <c r="H51" s="3">
        <f t="shared" ref="H51:H62" si="21">B51*G51</f>
        <v>0</v>
      </c>
    </row>
    <row r="52" spans="1:8" customFormat="1" x14ac:dyDescent="0.25">
      <c r="A52" s="22"/>
      <c r="B52" s="27">
        <v>1</v>
      </c>
      <c r="C52" s="1" t="s">
        <v>50</v>
      </c>
      <c r="D52" s="3" t="s">
        <v>19</v>
      </c>
      <c r="E52" s="3">
        <v>0</v>
      </c>
      <c r="F52" s="3">
        <f t="shared" si="20"/>
        <v>0</v>
      </c>
      <c r="G52" s="3"/>
      <c r="H52" s="3">
        <f t="shared" si="21"/>
        <v>0</v>
      </c>
    </row>
    <row r="53" spans="1:8" customFormat="1" x14ac:dyDescent="0.25">
      <c r="A53" s="22"/>
      <c r="B53" s="27">
        <v>1</v>
      </c>
      <c r="C53" s="1" t="s">
        <v>51</v>
      </c>
      <c r="D53" s="3" t="s">
        <v>19</v>
      </c>
      <c r="E53" s="3">
        <v>0</v>
      </c>
      <c r="F53" s="3">
        <f t="shared" ref="F53" si="22">B53*E53</f>
        <v>0</v>
      </c>
      <c r="G53" s="3"/>
      <c r="H53" s="3">
        <f t="shared" ref="H53" si="23">B53*G53</f>
        <v>0</v>
      </c>
    </row>
    <row r="54" spans="1:8" customFormat="1" x14ac:dyDescent="0.25">
      <c r="A54" s="22"/>
      <c r="B54" s="27">
        <v>7</v>
      </c>
      <c r="C54" s="1" t="s">
        <v>52</v>
      </c>
      <c r="D54" s="3" t="s">
        <v>19</v>
      </c>
      <c r="E54" s="3">
        <v>0</v>
      </c>
      <c r="F54" s="3">
        <f t="shared" si="20"/>
        <v>0</v>
      </c>
      <c r="G54" s="3"/>
      <c r="H54" s="3">
        <f t="shared" si="21"/>
        <v>0</v>
      </c>
    </row>
    <row r="55" spans="1:8" customFormat="1" x14ac:dyDescent="0.25">
      <c r="A55" s="22"/>
      <c r="B55" s="27">
        <v>8</v>
      </c>
      <c r="C55" s="1" t="s">
        <v>53</v>
      </c>
      <c r="D55" s="3" t="s">
        <v>19</v>
      </c>
      <c r="E55" s="3">
        <v>0</v>
      </c>
      <c r="F55" s="3">
        <f t="shared" ref="F55:F56" si="24">B55*E55</f>
        <v>0</v>
      </c>
      <c r="G55" s="3"/>
      <c r="H55" s="3">
        <f t="shared" ref="H55:H56" si="25">B55*G55</f>
        <v>0</v>
      </c>
    </row>
    <row r="56" spans="1:8" customFormat="1" x14ac:dyDescent="0.25">
      <c r="A56" s="22"/>
      <c r="B56" s="27">
        <v>15</v>
      </c>
      <c r="C56" s="1" t="s">
        <v>54</v>
      </c>
      <c r="D56" s="3" t="s">
        <v>19</v>
      </c>
      <c r="E56" s="3">
        <v>0</v>
      </c>
      <c r="F56" s="3">
        <f t="shared" si="24"/>
        <v>0</v>
      </c>
      <c r="G56" s="3"/>
      <c r="H56" s="3">
        <f t="shared" si="25"/>
        <v>0</v>
      </c>
    </row>
    <row r="57" spans="1:8" customFormat="1" x14ac:dyDescent="0.25">
      <c r="A57" s="22"/>
      <c r="B57" s="27">
        <v>9</v>
      </c>
      <c r="C57" s="1" t="s">
        <v>21</v>
      </c>
      <c r="D57" s="3" t="s">
        <v>19</v>
      </c>
      <c r="E57" s="3">
        <v>0</v>
      </c>
      <c r="F57" s="3">
        <f t="shared" si="20"/>
        <v>0</v>
      </c>
      <c r="G57" s="3"/>
      <c r="H57" s="3">
        <f t="shared" si="21"/>
        <v>0</v>
      </c>
    </row>
    <row r="58" spans="1:8" customFormat="1" x14ac:dyDescent="0.25">
      <c r="A58" s="22"/>
      <c r="B58" s="27">
        <v>20</v>
      </c>
      <c r="C58" s="1" t="s">
        <v>25</v>
      </c>
      <c r="D58" s="3"/>
      <c r="E58" s="3">
        <v>0</v>
      </c>
      <c r="F58" s="3">
        <f t="shared" si="20"/>
        <v>0</v>
      </c>
      <c r="G58" s="3"/>
      <c r="H58" s="3">
        <f t="shared" si="21"/>
        <v>0</v>
      </c>
    </row>
    <row r="59" spans="1:8" customFormat="1" x14ac:dyDescent="0.25">
      <c r="A59" s="22"/>
      <c r="B59" s="27">
        <v>50</v>
      </c>
      <c r="C59" s="1" t="s">
        <v>55</v>
      </c>
      <c r="D59" s="3"/>
      <c r="E59" s="3">
        <v>0</v>
      </c>
      <c r="F59" s="3">
        <f t="shared" ref="F59" si="26">B59*E59</f>
        <v>0</v>
      </c>
      <c r="G59" s="3"/>
      <c r="H59" s="3">
        <f t="shared" ref="H59" si="27">B59*G59</f>
        <v>0</v>
      </c>
    </row>
    <row r="60" spans="1:8" customFormat="1" x14ac:dyDescent="0.25">
      <c r="A60" s="22"/>
      <c r="B60" s="27">
        <v>420</v>
      </c>
      <c r="C60" s="1" t="s">
        <v>24</v>
      </c>
      <c r="D60" s="3"/>
      <c r="E60" s="3">
        <v>0</v>
      </c>
      <c r="F60" s="3">
        <f t="shared" si="20"/>
        <v>0</v>
      </c>
      <c r="G60" s="3"/>
      <c r="H60" s="3">
        <f t="shared" si="21"/>
        <v>0</v>
      </c>
    </row>
    <row r="61" spans="1:8" customFormat="1" x14ac:dyDescent="0.25">
      <c r="A61" s="22"/>
      <c r="B61" s="27">
        <v>1</v>
      </c>
      <c r="C61" s="1" t="s">
        <v>65</v>
      </c>
      <c r="D61" s="3"/>
      <c r="E61" s="3">
        <v>0</v>
      </c>
      <c r="F61" s="3">
        <f t="shared" ref="F61" si="28">B61*E61</f>
        <v>0</v>
      </c>
      <c r="G61" s="3"/>
      <c r="H61" s="3">
        <f t="shared" ref="H61" si="29">B61*G61</f>
        <v>0</v>
      </c>
    </row>
    <row r="62" spans="1:8" customFormat="1" x14ac:dyDescent="0.25">
      <c r="A62" s="22" t="s">
        <v>56</v>
      </c>
      <c r="B62" s="27">
        <v>120</v>
      </c>
      <c r="C62" s="1" t="s">
        <v>57</v>
      </c>
      <c r="D62" s="3"/>
      <c r="E62" s="3">
        <v>0</v>
      </c>
      <c r="F62" s="3">
        <f t="shared" si="20"/>
        <v>0</v>
      </c>
      <c r="G62" s="3"/>
      <c r="H62" s="3">
        <f t="shared" si="21"/>
        <v>0</v>
      </c>
    </row>
    <row r="63" spans="1:8" customFormat="1" x14ac:dyDescent="0.25">
      <c r="A63" s="22"/>
      <c r="B63" s="27"/>
      <c r="C63" s="1"/>
      <c r="D63" s="3"/>
      <c r="E63" s="3"/>
      <c r="F63" s="3"/>
      <c r="G63" s="3"/>
      <c r="H63" s="3"/>
    </row>
    <row r="64" spans="1:8" customFormat="1" x14ac:dyDescent="0.25">
      <c r="A64" s="24"/>
      <c r="B64" s="28"/>
      <c r="C64" s="2"/>
      <c r="D64" s="5"/>
      <c r="E64" s="5"/>
      <c r="F64" s="5"/>
      <c r="G64" s="5"/>
      <c r="H64" s="5"/>
    </row>
    <row r="65" spans="1:256" customFormat="1" x14ac:dyDescent="0.25">
      <c r="A65" s="24"/>
      <c r="B65" s="28"/>
      <c r="C65" s="2"/>
      <c r="D65" s="5"/>
      <c r="E65" s="5"/>
      <c r="F65" s="5"/>
      <c r="G65" s="5"/>
      <c r="H65" s="5"/>
    </row>
    <row r="66" spans="1:256" x14ac:dyDescent="0.25">
      <c r="A66" s="31"/>
      <c r="B66" s="32"/>
      <c r="C66" s="33"/>
      <c r="D66" s="21"/>
      <c r="E66" s="21"/>
      <c r="F66" s="21"/>
      <c r="G66" s="21"/>
      <c r="H66" s="21"/>
    </row>
    <row r="67" spans="1:256" x14ac:dyDescent="0.25">
      <c r="A67" s="29" t="s">
        <v>0</v>
      </c>
      <c r="B67" s="29"/>
      <c r="C67" s="30" t="s">
        <v>1</v>
      </c>
      <c r="D67" s="20" t="s">
        <v>2</v>
      </c>
      <c r="E67" s="20" t="s">
        <v>3</v>
      </c>
      <c r="F67" s="20" t="s">
        <v>4</v>
      </c>
      <c r="G67" s="20" t="s">
        <v>5</v>
      </c>
      <c r="H67" s="20" t="s">
        <v>6</v>
      </c>
    </row>
    <row r="68" spans="1:256" x14ac:dyDescent="0.25">
      <c r="A68" s="24"/>
      <c r="B68" s="24"/>
    </row>
    <row r="69" spans="1:256" x14ac:dyDescent="0.25">
      <c r="A69" s="24"/>
      <c r="B69" s="24"/>
    </row>
    <row r="70" spans="1:256" customFormat="1" x14ac:dyDescent="0.25">
      <c r="A70" s="25"/>
      <c r="B70" s="25"/>
      <c r="C70" s="7" t="s">
        <v>8</v>
      </c>
      <c r="F70" s="4"/>
      <c r="H70" s="4"/>
      <c r="I70" s="4"/>
      <c r="J70" s="4"/>
      <c r="K70" s="4"/>
    </row>
    <row r="71" spans="1:256" x14ac:dyDescent="0.25">
      <c r="A71" s="24"/>
      <c r="B71" s="24"/>
      <c r="C71" s="10" t="s">
        <v>7</v>
      </c>
      <c r="D71" s="11"/>
      <c r="E71" s="11"/>
      <c r="F71" s="11">
        <f>SUM(F2:F64)</f>
        <v>0</v>
      </c>
      <c r="G71" s="11"/>
      <c r="H71" s="15">
        <f>SUM(H2:H64)</f>
        <v>0</v>
      </c>
    </row>
    <row r="72" spans="1:256" customFormat="1" x14ac:dyDescent="0.25">
      <c r="A72" s="25"/>
      <c r="B72" s="25"/>
      <c r="C72" s="8" t="s">
        <v>9</v>
      </c>
      <c r="D72" s="6" t="s">
        <v>10</v>
      </c>
      <c r="E72" s="6">
        <v>0.5</v>
      </c>
      <c r="F72" s="12">
        <f>F71/100</f>
        <v>0</v>
      </c>
      <c r="G72" s="5"/>
      <c r="H72" s="16">
        <f>E72*F72</f>
        <v>0</v>
      </c>
      <c r="L72" s="8"/>
      <c r="M72" s="8"/>
      <c r="N72" s="8"/>
      <c r="O72" s="8"/>
      <c r="P72" s="8"/>
      <c r="Q72" s="8"/>
      <c r="R72" s="8"/>
      <c r="S72" s="8"/>
      <c r="T72" s="8"/>
      <c r="U72" s="8"/>
      <c r="V72" s="8"/>
      <c r="W72" s="8"/>
      <c r="X72" s="8"/>
      <c r="Y72" s="8"/>
      <c r="Z72" s="8"/>
      <c r="AA72" s="8"/>
      <c r="AB72" s="8"/>
      <c r="AC72" s="8"/>
      <c r="AD72" s="8"/>
      <c r="AE72" s="8"/>
      <c r="AF72" s="8"/>
      <c r="AG72" s="8"/>
      <c r="AH72" s="8"/>
      <c r="AI72" s="8"/>
      <c r="AJ72" s="8"/>
      <c r="AK72" s="8"/>
      <c r="AL72" s="8"/>
      <c r="AM72" s="8"/>
      <c r="AN72" s="8"/>
      <c r="AO72" s="8"/>
      <c r="AP72" s="8"/>
      <c r="AQ72" s="8"/>
      <c r="AR72" s="8"/>
      <c r="AS72" s="8"/>
      <c r="AT72" s="8"/>
      <c r="AU72" s="8"/>
      <c r="AV72" s="8"/>
      <c r="AW72" s="8"/>
      <c r="AX72" s="8"/>
      <c r="AY72" s="8"/>
      <c r="AZ72" s="8"/>
      <c r="BA72" s="8"/>
      <c r="BB72" s="8"/>
      <c r="BC72" s="8"/>
      <c r="BD72" s="8"/>
      <c r="BE72" s="8"/>
      <c r="BF72" s="8"/>
      <c r="BG72" s="8"/>
      <c r="BH72" s="8"/>
      <c r="BI72" s="8"/>
      <c r="BJ72" s="8"/>
      <c r="BK72" s="8"/>
      <c r="BL72" s="8"/>
      <c r="BM72" s="8"/>
      <c r="BN72" s="8"/>
      <c r="BO72" s="8"/>
      <c r="BP72" s="8"/>
      <c r="BQ72" s="8"/>
      <c r="BR72" s="8"/>
      <c r="BS72" s="8"/>
      <c r="BT72" s="8"/>
      <c r="BU72" s="8"/>
      <c r="BV72" s="8"/>
      <c r="BW72" s="8"/>
      <c r="BX72" s="8"/>
      <c r="BY72" s="8"/>
      <c r="BZ72" s="8"/>
      <c r="CA72" s="8"/>
      <c r="CB72" s="8"/>
      <c r="CC72" s="8"/>
      <c r="CD72" s="8"/>
      <c r="CE72" s="8"/>
      <c r="CF72" s="8"/>
      <c r="CG72" s="8"/>
      <c r="CH72" s="8"/>
      <c r="CI72" s="8"/>
      <c r="CJ72" s="8"/>
      <c r="CK72" s="8"/>
      <c r="CL72" s="8"/>
      <c r="CM72" s="8"/>
      <c r="CN72" s="8"/>
      <c r="CO72" s="8"/>
      <c r="CP72" s="8"/>
      <c r="CQ72" s="8"/>
      <c r="CR72" s="8"/>
      <c r="CS72" s="8"/>
      <c r="CT72" s="8"/>
      <c r="CU72" s="8"/>
      <c r="CV72" s="8"/>
      <c r="CW72" s="8"/>
      <c r="CX72" s="8"/>
      <c r="CY72" s="8"/>
      <c r="CZ72" s="8"/>
      <c r="DA72" s="8"/>
      <c r="DB72" s="8"/>
      <c r="DC72" s="8"/>
      <c r="DD72" s="8"/>
      <c r="DE72" s="8"/>
      <c r="DF72" s="8"/>
      <c r="DG72" s="8"/>
      <c r="DH72" s="8"/>
      <c r="DI72" s="8"/>
      <c r="DJ72" s="8"/>
      <c r="DK72" s="8"/>
      <c r="DL72" s="8"/>
      <c r="DM72" s="8"/>
      <c r="DN72" s="8"/>
      <c r="DO72" s="8"/>
      <c r="DP72" s="8"/>
      <c r="DQ72" s="8"/>
      <c r="DR72" s="8"/>
      <c r="DS72" s="8"/>
      <c r="DT72" s="8"/>
      <c r="DU72" s="8"/>
      <c r="DV72" s="8"/>
      <c r="DW72" s="8"/>
      <c r="DX72" s="8"/>
      <c r="DY72" s="8"/>
      <c r="DZ72" s="8"/>
      <c r="EA72" s="8"/>
      <c r="EB72" s="8"/>
      <c r="EC72" s="8"/>
      <c r="ED72" s="8"/>
      <c r="EE72" s="8"/>
      <c r="EF72" s="8"/>
      <c r="EG72" s="8"/>
      <c r="EH72" s="8"/>
      <c r="EI72" s="8"/>
      <c r="EJ72" s="8"/>
      <c r="EK72" s="8"/>
      <c r="EL72" s="8"/>
      <c r="EM72" s="8"/>
      <c r="EN72" s="8"/>
      <c r="EO72" s="8"/>
      <c r="EP72" s="8"/>
      <c r="EQ72" s="8"/>
      <c r="ER72" s="8"/>
      <c r="ES72" s="8"/>
      <c r="ET72" s="8"/>
      <c r="EU72" s="8"/>
      <c r="EV72" s="8"/>
      <c r="EW72" s="8"/>
      <c r="EX72" s="8"/>
      <c r="EY72" s="8"/>
      <c r="EZ72" s="8"/>
      <c r="FA72" s="8"/>
      <c r="FB72" s="8"/>
      <c r="FC72" s="8"/>
      <c r="FD72" s="8"/>
      <c r="FE72" s="8"/>
      <c r="FF72" s="8"/>
      <c r="FG72" s="8"/>
      <c r="FH72" s="8"/>
      <c r="FI72" s="8"/>
      <c r="FJ72" s="8"/>
      <c r="FK72" s="8"/>
      <c r="FL72" s="8"/>
      <c r="FM72" s="8"/>
      <c r="FN72" s="8"/>
      <c r="FO72" s="8"/>
      <c r="FP72" s="8"/>
      <c r="FQ72" s="8"/>
      <c r="FR72" s="8"/>
      <c r="FS72" s="8"/>
      <c r="FT72" s="8"/>
      <c r="FU72" s="8"/>
      <c r="FV72" s="8"/>
      <c r="FW72" s="8"/>
      <c r="FX72" s="8"/>
      <c r="FY72" s="8"/>
      <c r="FZ72" s="8"/>
      <c r="GA72" s="8"/>
      <c r="GB72" s="8"/>
      <c r="GC72" s="8"/>
      <c r="GD72" s="8"/>
      <c r="GE72" s="8"/>
      <c r="GF72" s="8"/>
      <c r="GG72" s="8"/>
      <c r="GH72" s="8"/>
      <c r="GI72" s="8"/>
      <c r="GJ72" s="8"/>
      <c r="GK72" s="8"/>
      <c r="GL72" s="8"/>
      <c r="GM72" s="8"/>
      <c r="GN72" s="8"/>
      <c r="GO72" s="8"/>
      <c r="GP72" s="8"/>
      <c r="GQ72" s="8"/>
      <c r="GR72" s="8"/>
      <c r="GS72" s="8"/>
      <c r="GT72" s="8"/>
      <c r="GU72" s="8"/>
      <c r="GV72" s="8"/>
      <c r="GW72" s="8"/>
      <c r="GX72" s="8"/>
      <c r="GY72" s="8"/>
      <c r="GZ72" s="8"/>
      <c r="HA72" s="8"/>
      <c r="HB72" s="8"/>
      <c r="HC72" s="8"/>
      <c r="HD72" s="8"/>
      <c r="HE72" s="8"/>
      <c r="HF72" s="8"/>
      <c r="HG72" s="8"/>
      <c r="HH72" s="8"/>
      <c r="HI72" s="8"/>
      <c r="HJ72" s="8"/>
      <c r="HK72" s="8"/>
      <c r="HL72" s="8"/>
      <c r="HM72" s="8"/>
      <c r="HN72" s="8"/>
      <c r="HO72" s="8"/>
      <c r="HP72" s="8"/>
      <c r="HQ72" s="8"/>
      <c r="HR72" s="8"/>
      <c r="HS72" s="8"/>
      <c r="HT72" s="8"/>
      <c r="HU72" s="8"/>
      <c r="HV72" s="8"/>
      <c r="HW72" s="8"/>
      <c r="HX72" s="8"/>
      <c r="HY72" s="8"/>
      <c r="HZ72" s="8"/>
      <c r="IA72" s="8"/>
      <c r="IB72" s="8"/>
      <c r="IC72" s="8"/>
      <c r="ID72" s="8"/>
      <c r="IE72" s="8"/>
      <c r="IF72" s="8"/>
      <c r="IG72" s="8"/>
      <c r="IH72" s="8"/>
      <c r="II72" s="8"/>
      <c r="IJ72" s="8"/>
      <c r="IK72" s="8"/>
      <c r="IL72" s="8"/>
      <c r="IM72" s="8"/>
      <c r="IN72" s="8"/>
      <c r="IO72" s="8"/>
      <c r="IP72" s="8"/>
      <c r="IQ72" s="8"/>
      <c r="IR72" s="8"/>
      <c r="IS72" s="8"/>
      <c r="IT72" s="8"/>
      <c r="IU72" s="8"/>
      <c r="IV72" s="8"/>
    </row>
    <row r="73" spans="1:256" customFormat="1" x14ac:dyDescent="0.25">
      <c r="A73" s="25"/>
      <c r="B73" s="25"/>
      <c r="C73" s="8" t="s">
        <v>11</v>
      </c>
      <c r="D73" s="6"/>
      <c r="E73" s="6"/>
      <c r="F73" s="6"/>
      <c r="G73" s="6"/>
      <c r="H73" s="16">
        <f>F71+H72</f>
        <v>0</v>
      </c>
      <c r="L73" s="8"/>
      <c r="M73" s="8"/>
      <c r="N73" s="8"/>
      <c r="O73" s="8"/>
      <c r="P73" s="8"/>
      <c r="Q73" s="8"/>
      <c r="R73" s="8"/>
      <c r="S73" s="8"/>
      <c r="T73" s="8"/>
      <c r="U73" s="8"/>
      <c r="V73" s="8"/>
      <c r="W73" s="8"/>
      <c r="X73" s="8"/>
      <c r="Y73" s="8"/>
      <c r="Z73" s="8"/>
      <c r="AA73" s="8"/>
      <c r="AB73" s="8"/>
      <c r="AC73" s="8"/>
      <c r="AD73" s="8"/>
      <c r="AE73" s="8"/>
      <c r="AF73" s="8"/>
      <c r="AG73" s="8"/>
      <c r="AH73" s="8"/>
      <c r="AI73" s="8"/>
      <c r="AJ73" s="8"/>
      <c r="AK73" s="8"/>
      <c r="AL73" s="8"/>
      <c r="AM73" s="8"/>
      <c r="AN73" s="8"/>
      <c r="AO73" s="8"/>
      <c r="AP73" s="8"/>
      <c r="AQ73" s="8"/>
      <c r="AR73" s="8"/>
      <c r="AS73" s="8"/>
      <c r="AT73" s="8"/>
      <c r="AU73" s="8"/>
      <c r="AV73" s="8"/>
      <c r="AW73" s="8"/>
      <c r="AX73" s="8"/>
      <c r="AY73" s="8"/>
      <c r="AZ73" s="8"/>
      <c r="BA73" s="8"/>
      <c r="BB73" s="8"/>
      <c r="BC73" s="8"/>
      <c r="BD73" s="8"/>
      <c r="BE73" s="8"/>
      <c r="BF73" s="8"/>
      <c r="BG73" s="8"/>
      <c r="BH73" s="8"/>
      <c r="BI73" s="8"/>
      <c r="BJ73" s="8"/>
      <c r="BK73" s="8"/>
      <c r="BL73" s="8"/>
      <c r="BM73" s="8"/>
      <c r="BN73" s="8"/>
      <c r="BO73" s="8"/>
      <c r="BP73" s="8"/>
      <c r="BQ73" s="8"/>
      <c r="BR73" s="8"/>
      <c r="BS73" s="8"/>
      <c r="BT73" s="8"/>
      <c r="BU73" s="8"/>
      <c r="BV73" s="8"/>
      <c r="BW73" s="8"/>
      <c r="BX73" s="8"/>
      <c r="BY73" s="8"/>
      <c r="BZ73" s="8"/>
      <c r="CA73" s="8"/>
      <c r="CB73" s="8"/>
      <c r="CC73" s="8"/>
      <c r="CD73" s="8"/>
      <c r="CE73" s="8"/>
      <c r="CF73" s="8"/>
      <c r="CG73" s="8"/>
      <c r="CH73" s="8"/>
      <c r="CI73" s="8"/>
      <c r="CJ73" s="8"/>
      <c r="CK73" s="8"/>
      <c r="CL73" s="8"/>
      <c r="CM73" s="8"/>
      <c r="CN73" s="8"/>
      <c r="CO73" s="8"/>
      <c r="CP73" s="8"/>
      <c r="CQ73" s="8"/>
      <c r="CR73" s="8"/>
      <c r="CS73" s="8"/>
      <c r="CT73" s="8"/>
      <c r="CU73" s="8"/>
      <c r="CV73" s="8"/>
      <c r="CW73" s="8"/>
      <c r="CX73" s="8"/>
      <c r="CY73" s="8"/>
      <c r="CZ73" s="8"/>
      <c r="DA73" s="8"/>
      <c r="DB73" s="8"/>
      <c r="DC73" s="8"/>
      <c r="DD73" s="8"/>
      <c r="DE73" s="8"/>
      <c r="DF73" s="8"/>
      <c r="DG73" s="8"/>
      <c r="DH73" s="8"/>
      <c r="DI73" s="8"/>
      <c r="DJ73" s="8"/>
      <c r="DK73" s="8"/>
      <c r="DL73" s="8"/>
      <c r="DM73" s="8"/>
      <c r="DN73" s="8"/>
      <c r="DO73" s="8"/>
      <c r="DP73" s="8"/>
      <c r="DQ73" s="8"/>
      <c r="DR73" s="8"/>
      <c r="DS73" s="8"/>
      <c r="DT73" s="8"/>
      <c r="DU73" s="8"/>
      <c r="DV73" s="8"/>
      <c r="DW73" s="8"/>
      <c r="DX73" s="8"/>
      <c r="DY73" s="8"/>
      <c r="DZ73" s="8"/>
      <c r="EA73" s="8"/>
      <c r="EB73" s="8"/>
      <c r="EC73" s="8"/>
      <c r="ED73" s="8"/>
      <c r="EE73" s="8"/>
      <c r="EF73" s="8"/>
      <c r="EG73" s="8"/>
      <c r="EH73" s="8"/>
      <c r="EI73" s="8"/>
      <c r="EJ73" s="8"/>
      <c r="EK73" s="8"/>
      <c r="EL73" s="8"/>
      <c r="EM73" s="8"/>
      <c r="EN73" s="8"/>
      <c r="EO73" s="8"/>
      <c r="EP73" s="8"/>
      <c r="EQ73" s="8"/>
      <c r="ER73" s="8"/>
      <c r="ES73" s="8"/>
      <c r="ET73" s="8"/>
      <c r="EU73" s="8"/>
      <c r="EV73" s="8"/>
      <c r="EW73" s="8"/>
      <c r="EX73" s="8"/>
      <c r="EY73" s="8"/>
      <c r="EZ73" s="8"/>
      <c r="FA73" s="8"/>
      <c r="FB73" s="8"/>
      <c r="FC73" s="8"/>
      <c r="FD73" s="8"/>
      <c r="FE73" s="8"/>
      <c r="FF73" s="8"/>
      <c r="FG73" s="8"/>
      <c r="FH73" s="8"/>
      <c r="FI73" s="8"/>
      <c r="FJ73" s="8"/>
      <c r="FK73" s="8"/>
      <c r="FL73" s="8"/>
      <c r="FM73" s="8"/>
      <c r="FN73" s="8"/>
      <c r="FO73" s="8"/>
      <c r="FP73" s="8"/>
      <c r="FQ73" s="8"/>
      <c r="FR73" s="8"/>
      <c r="FS73" s="8"/>
      <c r="FT73" s="8"/>
      <c r="FU73" s="8"/>
      <c r="FV73" s="8"/>
      <c r="FW73" s="8"/>
      <c r="FX73" s="8"/>
      <c r="FY73" s="8"/>
      <c r="FZ73" s="8"/>
      <c r="GA73" s="8"/>
      <c r="GB73" s="8"/>
      <c r="GC73" s="8"/>
      <c r="GD73" s="8"/>
      <c r="GE73" s="8"/>
      <c r="GF73" s="8"/>
      <c r="GG73" s="8"/>
      <c r="GH73" s="8"/>
      <c r="GI73" s="8"/>
      <c r="GJ73" s="8"/>
      <c r="GK73" s="8"/>
      <c r="GL73" s="8"/>
      <c r="GM73" s="8"/>
      <c r="GN73" s="8"/>
      <c r="GO73" s="8"/>
      <c r="GP73" s="8"/>
      <c r="GQ73" s="8"/>
      <c r="GR73" s="8"/>
      <c r="GS73" s="8"/>
      <c r="GT73" s="8"/>
      <c r="GU73" s="8"/>
      <c r="GV73" s="8"/>
      <c r="GW73" s="8"/>
      <c r="GX73" s="8"/>
      <c r="GY73" s="8"/>
      <c r="GZ73" s="8"/>
      <c r="HA73" s="8"/>
      <c r="HB73" s="8"/>
      <c r="HC73" s="8"/>
      <c r="HD73" s="8"/>
      <c r="HE73" s="8"/>
      <c r="HF73" s="8"/>
      <c r="HG73" s="8"/>
      <c r="HH73" s="8"/>
      <c r="HI73" s="8"/>
      <c r="HJ73" s="8"/>
      <c r="HK73" s="8"/>
      <c r="HL73" s="8"/>
      <c r="HM73" s="8"/>
      <c r="HN73" s="8"/>
      <c r="HO73" s="8"/>
      <c r="HP73" s="8"/>
      <c r="HQ73" s="8"/>
      <c r="HR73" s="8"/>
      <c r="HS73" s="8"/>
      <c r="HT73" s="8"/>
      <c r="HU73" s="8"/>
      <c r="HV73" s="8"/>
      <c r="HW73" s="8"/>
      <c r="HX73" s="8"/>
      <c r="HY73" s="8"/>
      <c r="HZ73" s="8"/>
      <c r="IA73" s="8"/>
      <c r="IB73" s="8"/>
      <c r="IC73" s="8"/>
      <c r="ID73" s="8"/>
      <c r="IE73" s="8"/>
      <c r="IF73" s="8"/>
      <c r="IG73" s="8"/>
      <c r="IH73" s="8"/>
      <c r="II73" s="8"/>
      <c r="IJ73" s="8"/>
      <c r="IK73" s="8"/>
      <c r="IL73" s="8"/>
      <c r="IM73" s="8"/>
      <c r="IN73" s="8"/>
      <c r="IO73" s="8"/>
      <c r="IP73" s="8"/>
      <c r="IQ73" s="8"/>
      <c r="IR73" s="8"/>
      <c r="IS73" s="8"/>
      <c r="IT73" s="8"/>
      <c r="IU73" s="8"/>
      <c r="IV73" s="8"/>
    </row>
    <row r="74" spans="1:256" customFormat="1" x14ac:dyDescent="0.25">
      <c r="A74" s="25"/>
      <c r="B74" s="25"/>
      <c r="C74" s="8" t="s">
        <v>12</v>
      </c>
      <c r="D74" s="6" t="s">
        <v>10</v>
      </c>
      <c r="E74" s="6">
        <v>6</v>
      </c>
      <c r="F74" s="12">
        <f>H73/100</f>
        <v>0</v>
      </c>
      <c r="G74" s="6"/>
      <c r="H74" s="16">
        <f>E74*F74</f>
        <v>0</v>
      </c>
      <c r="L74" s="8"/>
      <c r="M74" s="8"/>
      <c r="N74" s="8"/>
      <c r="O74" s="8"/>
      <c r="P74" s="8"/>
      <c r="Q74" s="8"/>
      <c r="R74" s="8"/>
      <c r="S74" s="8"/>
      <c r="T74" s="8"/>
      <c r="U74" s="8"/>
      <c r="V74" s="8"/>
      <c r="W74" s="8"/>
      <c r="X74" s="8"/>
      <c r="Y74" s="8"/>
      <c r="Z74" s="8"/>
      <c r="AA74" s="8"/>
      <c r="AB74" s="8"/>
      <c r="AC74" s="8"/>
      <c r="AD74" s="8"/>
      <c r="AE74" s="8"/>
      <c r="AF74" s="8"/>
      <c r="AG74" s="8"/>
      <c r="AH74" s="8"/>
      <c r="AI74" s="8"/>
      <c r="AJ74" s="8"/>
      <c r="AK74" s="8"/>
      <c r="AL74" s="8"/>
      <c r="AM74" s="8"/>
      <c r="AN74" s="8"/>
      <c r="AO74" s="8"/>
      <c r="AP74" s="8"/>
      <c r="AQ74" s="8"/>
      <c r="AR74" s="8"/>
      <c r="AS74" s="8"/>
      <c r="AT74" s="8"/>
      <c r="AU74" s="8"/>
      <c r="AV74" s="8"/>
      <c r="AW74" s="8"/>
      <c r="AX74" s="8"/>
      <c r="AY74" s="8"/>
      <c r="AZ74" s="8"/>
      <c r="BA74" s="8"/>
      <c r="BB74" s="8"/>
      <c r="BC74" s="8"/>
      <c r="BD74" s="8"/>
      <c r="BE74" s="8"/>
      <c r="BF74" s="8"/>
      <c r="BG74" s="8"/>
      <c r="BH74" s="8"/>
      <c r="BI74" s="8"/>
      <c r="BJ74" s="8"/>
      <c r="BK74" s="8"/>
      <c r="BL74" s="8"/>
      <c r="BM74" s="8"/>
      <c r="BN74" s="8"/>
      <c r="BO74" s="8"/>
      <c r="BP74" s="8"/>
      <c r="BQ74" s="8"/>
      <c r="BR74" s="8"/>
      <c r="BS74" s="8"/>
      <c r="BT74" s="8"/>
      <c r="BU74" s="8"/>
      <c r="BV74" s="8"/>
      <c r="BW74" s="8"/>
      <c r="BX74" s="8"/>
      <c r="BY74" s="8"/>
      <c r="BZ74" s="8"/>
      <c r="CA74" s="8"/>
      <c r="CB74" s="8"/>
      <c r="CC74" s="8"/>
      <c r="CD74" s="8"/>
      <c r="CE74" s="8"/>
      <c r="CF74" s="8"/>
      <c r="CG74" s="8"/>
      <c r="CH74" s="8"/>
      <c r="CI74" s="8"/>
      <c r="CJ74" s="8"/>
      <c r="CK74" s="8"/>
      <c r="CL74" s="8"/>
      <c r="CM74" s="8"/>
      <c r="CN74" s="8"/>
      <c r="CO74" s="8"/>
      <c r="CP74" s="8"/>
      <c r="CQ74" s="8"/>
      <c r="CR74" s="8"/>
      <c r="CS74" s="8"/>
      <c r="CT74" s="8"/>
      <c r="CU74" s="8"/>
      <c r="CV74" s="8"/>
      <c r="CW74" s="8"/>
      <c r="CX74" s="8"/>
      <c r="CY74" s="8"/>
      <c r="CZ74" s="8"/>
      <c r="DA74" s="8"/>
      <c r="DB74" s="8"/>
      <c r="DC74" s="8"/>
      <c r="DD74" s="8"/>
      <c r="DE74" s="8"/>
      <c r="DF74" s="8"/>
      <c r="DG74" s="8"/>
      <c r="DH74" s="8"/>
      <c r="DI74" s="8"/>
      <c r="DJ74" s="8"/>
      <c r="DK74" s="8"/>
      <c r="DL74" s="8"/>
      <c r="DM74" s="8"/>
      <c r="DN74" s="8"/>
      <c r="DO74" s="8"/>
      <c r="DP74" s="8"/>
      <c r="DQ74" s="8"/>
      <c r="DR74" s="8"/>
      <c r="DS74" s="8"/>
      <c r="DT74" s="8"/>
      <c r="DU74" s="8"/>
      <c r="DV74" s="8"/>
      <c r="DW74" s="8"/>
      <c r="DX74" s="8"/>
      <c r="DY74" s="8"/>
      <c r="DZ74" s="8"/>
      <c r="EA74" s="8"/>
      <c r="EB74" s="8"/>
      <c r="EC74" s="8"/>
      <c r="ED74" s="8"/>
      <c r="EE74" s="8"/>
      <c r="EF74" s="8"/>
      <c r="EG74" s="8"/>
      <c r="EH74" s="8"/>
      <c r="EI74" s="8"/>
      <c r="EJ74" s="8"/>
      <c r="EK74" s="8"/>
      <c r="EL74" s="8"/>
      <c r="EM74" s="8"/>
      <c r="EN74" s="8"/>
      <c r="EO74" s="8"/>
      <c r="EP74" s="8"/>
      <c r="EQ74" s="8"/>
      <c r="ER74" s="8"/>
      <c r="ES74" s="8"/>
      <c r="ET74" s="8"/>
      <c r="EU74" s="8"/>
      <c r="EV74" s="8"/>
      <c r="EW74" s="8"/>
      <c r="EX74" s="8"/>
      <c r="EY74" s="8"/>
      <c r="EZ74" s="8"/>
      <c r="FA74" s="8"/>
      <c r="FB74" s="8"/>
      <c r="FC74" s="8"/>
      <c r="FD74" s="8"/>
      <c r="FE74" s="8"/>
      <c r="FF74" s="8"/>
      <c r="FG74" s="8"/>
      <c r="FH74" s="8"/>
      <c r="FI74" s="8"/>
      <c r="FJ74" s="8"/>
      <c r="FK74" s="8"/>
      <c r="FL74" s="8"/>
      <c r="FM74" s="8"/>
      <c r="FN74" s="8"/>
      <c r="FO74" s="8"/>
      <c r="FP74" s="8"/>
      <c r="FQ74" s="8"/>
      <c r="FR74" s="8"/>
      <c r="FS74" s="8"/>
      <c r="FT74" s="8"/>
      <c r="FU74" s="8"/>
      <c r="FV74" s="8"/>
      <c r="FW74" s="8"/>
      <c r="FX74" s="8"/>
      <c r="FY74" s="8"/>
      <c r="FZ74" s="8"/>
      <c r="GA74" s="8"/>
      <c r="GB74" s="8"/>
      <c r="GC74" s="8"/>
      <c r="GD74" s="8"/>
      <c r="GE74" s="8"/>
      <c r="GF74" s="8"/>
      <c r="GG74" s="8"/>
      <c r="GH74" s="8"/>
      <c r="GI74" s="8"/>
      <c r="GJ74" s="8"/>
      <c r="GK74" s="8"/>
      <c r="GL74" s="8"/>
      <c r="GM74" s="8"/>
      <c r="GN74" s="8"/>
      <c r="GO74" s="8"/>
      <c r="GP74" s="8"/>
      <c r="GQ74" s="8"/>
      <c r="GR74" s="8"/>
      <c r="GS74" s="8"/>
      <c r="GT74" s="8"/>
      <c r="GU74" s="8"/>
      <c r="GV74" s="8"/>
      <c r="GW74" s="8"/>
      <c r="GX74" s="8"/>
      <c r="GY74" s="8"/>
      <c r="GZ74" s="8"/>
      <c r="HA74" s="8"/>
      <c r="HB74" s="8"/>
      <c r="HC74" s="8"/>
      <c r="HD74" s="8"/>
      <c r="HE74" s="8"/>
      <c r="HF74" s="8"/>
      <c r="HG74" s="8"/>
      <c r="HH74" s="8"/>
      <c r="HI74" s="8"/>
      <c r="HJ74" s="8"/>
      <c r="HK74" s="8"/>
      <c r="HL74" s="8"/>
      <c r="HM74" s="8"/>
      <c r="HN74" s="8"/>
      <c r="HO74" s="8"/>
      <c r="HP74" s="8"/>
      <c r="HQ74" s="8"/>
      <c r="HR74" s="8"/>
      <c r="HS74" s="8"/>
      <c r="HT74" s="8"/>
      <c r="HU74" s="8"/>
      <c r="HV74" s="8"/>
      <c r="HW74" s="8"/>
      <c r="HX74" s="8"/>
      <c r="HY74" s="8"/>
      <c r="HZ74" s="8"/>
      <c r="IA74" s="8"/>
      <c r="IB74" s="8"/>
      <c r="IC74" s="8"/>
      <c r="ID74" s="8"/>
      <c r="IE74" s="8"/>
      <c r="IF74" s="8"/>
      <c r="IG74" s="8"/>
      <c r="IH74" s="8"/>
      <c r="II74" s="8"/>
      <c r="IJ74" s="8"/>
      <c r="IK74" s="8"/>
      <c r="IL74" s="8"/>
      <c r="IM74" s="8"/>
      <c r="IN74" s="8"/>
      <c r="IO74" s="8"/>
      <c r="IP74" s="8"/>
      <c r="IQ74" s="8"/>
      <c r="IR74" s="8"/>
      <c r="IS74" s="8"/>
      <c r="IT74" s="8"/>
      <c r="IU74" s="8"/>
      <c r="IV74" s="8"/>
    </row>
    <row r="75" spans="1:256" customFormat="1" x14ac:dyDescent="0.25">
      <c r="A75" s="26"/>
      <c r="B75" s="26"/>
      <c r="C75" s="8" t="s">
        <v>13</v>
      </c>
      <c r="D75" s="6" t="s">
        <v>14</v>
      </c>
      <c r="E75" s="6">
        <v>17</v>
      </c>
      <c r="F75" s="12"/>
      <c r="G75" s="6"/>
      <c r="H75" s="16">
        <f>E75*F75</f>
        <v>0</v>
      </c>
    </row>
    <row r="76" spans="1:256" customFormat="1" ht="13.8" thickBot="1" x14ac:dyDescent="0.3">
      <c r="A76" s="25"/>
      <c r="B76" s="25"/>
      <c r="C76" s="9" t="s">
        <v>15</v>
      </c>
      <c r="D76" s="13"/>
      <c r="E76" s="13"/>
      <c r="F76" s="14"/>
      <c r="G76" s="14"/>
      <c r="H76" s="17">
        <f>SUM(H71:H75)-H72</f>
        <v>0</v>
      </c>
      <c r="L76" s="8"/>
      <c r="M76" s="8"/>
      <c r="N76" s="8"/>
      <c r="O76" s="8"/>
      <c r="P76" s="8"/>
      <c r="Q76" s="8"/>
      <c r="R76" s="8"/>
      <c r="S76" s="8"/>
      <c r="T76" s="8"/>
      <c r="U76" s="8"/>
      <c r="V76" s="8"/>
      <c r="W76" s="8"/>
      <c r="X76" s="8"/>
      <c r="Y76" s="8"/>
      <c r="Z76" s="8"/>
      <c r="AA76" s="8"/>
      <c r="AB76" s="8"/>
      <c r="AC76" s="8"/>
      <c r="AD76" s="8"/>
      <c r="AE76" s="8"/>
      <c r="AF76" s="8"/>
      <c r="AG76" s="8"/>
      <c r="AH76" s="8"/>
      <c r="AI76" s="8"/>
      <c r="AJ76" s="8"/>
      <c r="AK76" s="8"/>
      <c r="AL76" s="8"/>
      <c r="AM76" s="8"/>
      <c r="AN76" s="8"/>
      <c r="AO76" s="8"/>
      <c r="AP76" s="8"/>
      <c r="AQ76" s="8"/>
      <c r="AR76" s="8"/>
      <c r="AS76" s="8"/>
      <c r="AT76" s="8"/>
      <c r="AU76" s="8"/>
      <c r="AV76" s="8"/>
      <c r="AW76" s="8"/>
      <c r="AX76" s="8"/>
      <c r="AY76" s="8"/>
      <c r="AZ76" s="8"/>
      <c r="BA76" s="8"/>
      <c r="BB76" s="8"/>
      <c r="BC76" s="8"/>
      <c r="BD76" s="8"/>
      <c r="BE76" s="8"/>
      <c r="BF76" s="8"/>
      <c r="BG76" s="8"/>
      <c r="BH76" s="8"/>
      <c r="BI76" s="8"/>
      <c r="BJ76" s="8"/>
      <c r="BK76" s="8"/>
      <c r="BL76" s="8"/>
      <c r="BM76" s="8"/>
      <c r="BN76" s="8"/>
      <c r="BO76" s="8"/>
      <c r="BP76" s="8"/>
      <c r="BQ76" s="8"/>
      <c r="BR76" s="8"/>
      <c r="BS76" s="8"/>
      <c r="BT76" s="8"/>
      <c r="BU76" s="8"/>
      <c r="BV76" s="8"/>
      <c r="BW76" s="8"/>
      <c r="BX76" s="8"/>
      <c r="BY76" s="8"/>
      <c r="BZ76" s="8"/>
      <c r="CA76" s="8"/>
      <c r="CB76" s="8"/>
      <c r="CC76" s="8"/>
      <c r="CD76" s="8"/>
      <c r="CE76" s="8"/>
      <c r="CF76" s="8"/>
      <c r="CG76" s="8"/>
      <c r="CH76" s="8"/>
      <c r="CI76" s="8"/>
      <c r="CJ76" s="8"/>
      <c r="CK76" s="8"/>
      <c r="CL76" s="8"/>
      <c r="CM76" s="8"/>
      <c r="CN76" s="8"/>
      <c r="CO76" s="8"/>
      <c r="CP76" s="8"/>
      <c r="CQ76" s="8"/>
      <c r="CR76" s="8"/>
      <c r="CS76" s="8"/>
      <c r="CT76" s="8"/>
      <c r="CU76" s="8"/>
      <c r="CV76" s="8"/>
      <c r="CW76" s="8"/>
      <c r="CX76" s="8"/>
      <c r="CY76" s="8"/>
      <c r="CZ76" s="8"/>
      <c r="DA76" s="8"/>
      <c r="DB76" s="8"/>
      <c r="DC76" s="8"/>
      <c r="DD76" s="8"/>
      <c r="DE76" s="8"/>
      <c r="DF76" s="8"/>
      <c r="DG76" s="8"/>
      <c r="DH76" s="8"/>
      <c r="DI76" s="8"/>
      <c r="DJ76" s="8"/>
      <c r="DK76" s="8"/>
      <c r="DL76" s="8"/>
      <c r="DM76" s="8"/>
      <c r="DN76" s="8"/>
      <c r="DO76" s="8"/>
      <c r="DP76" s="8"/>
      <c r="DQ76" s="8"/>
      <c r="DR76" s="8"/>
      <c r="DS76" s="8"/>
      <c r="DT76" s="8"/>
      <c r="DU76" s="8"/>
      <c r="DV76" s="8"/>
      <c r="DW76" s="8"/>
      <c r="DX76" s="8"/>
      <c r="DY76" s="8"/>
      <c r="DZ76" s="8"/>
      <c r="EA76" s="8"/>
      <c r="EB76" s="8"/>
      <c r="EC76" s="8"/>
      <c r="ED76" s="8"/>
      <c r="EE76" s="8"/>
      <c r="EF76" s="8"/>
      <c r="EG76" s="8"/>
      <c r="EH76" s="8"/>
      <c r="EI76" s="8"/>
      <c r="EJ76" s="8"/>
      <c r="EK76" s="8"/>
      <c r="EL76" s="8"/>
      <c r="EM76" s="8"/>
      <c r="EN76" s="8"/>
      <c r="EO76" s="8"/>
      <c r="EP76" s="8"/>
      <c r="EQ76" s="8"/>
      <c r="ER76" s="8"/>
      <c r="ES76" s="8"/>
      <c r="ET76" s="8"/>
      <c r="EU76" s="8"/>
      <c r="EV76" s="8"/>
      <c r="EW76" s="8"/>
      <c r="EX76" s="8"/>
      <c r="EY76" s="8"/>
      <c r="EZ76" s="8"/>
      <c r="FA76" s="8"/>
      <c r="FB76" s="8"/>
      <c r="FC76" s="8"/>
      <c r="FD76" s="8"/>
      <c r="FE76" s="8"/>
      <c r="FF76" s="8"/>
      <c r="FG76" s="8"/>
      <c r="FH76" s="8"/>
      <c r="FI76" s="8"/>
      <c r="FJ76" s="8"/>
      <c r="FK76" s="8"/>
      <c r="FL76" s="8"/>
      <c r="FM76" s="8"/>
      <c r="FN76" s="8"/>
      <c r="FO76" s="8"/>
      <c r="FP76" s="8"/>
      <c r="FQ76" s="8"/>
      <c r="FR76" s="8"/>
      <c r="FS76" s="8"/>
      <c r="FT76" s="8"/>
      <c r="FU76" s="8"/>
      <c r="FV76" s="8"/>
      <c r="FW76" s="8"/>
      <c r="FX76" s="8"/>
      <c r="FY76" s="8"/>
      <c r="FZ76" s="8"/>
      <c r="GA76" s="8"/>
      <c r="GB76" s="8"/>
      <c r="GC76" s="8"/>
      <c r="GD76" s="8"/>
      <c r="GE76" s="8"/>
      <c r="GF76" s="8"/>
      <c r="GG76" s="8"/>
      <c r="GH76" s="8"/>
      <c r="GI76" s="8"/>
      <c r="GJ76" s="8"/>
      <c r="GK76" s="8"/>
      <c r="GL76" s="8"/>
      <c r="GM76" s="8"/>
      <c r="GN76" s="8"/>
      <c r="GO76" s="8"/>
      <c r="GP76" s="8"/>
      <c r="GQ76" s="8"/>
      <c r="GR76" s="8"/>
      <c r="GS76" s="8"/>
      <c r="GT76" s="8"/>
      <c r="GU76" s="8"/>
      <c r="GV76" s="8"/>
      <c r="GW76" s="8"/>
      <c r="GX76" s="8"/>
      <c r="GY76" s="8"/>
      <c r="GZ76" s="8"/>
      <c r="HA76" s="8"/>
      <c r="HB76" s="8"/>
      <c r="HC76" s="8"/>
      <c r="HD76" s="8"/>
      <c r="HE76" s="8"/>
      <c r="HF76" s="8"/>
      <c r="HG76" s="8"/>
      <c r="HH76" s="8"/>
      <c r="HI76" s="8"/>
      <c r="HJ76" s="8"/>
      <c r="HK76" s="8"/>
      <c r="HL76" s="8"/>
      <c r="HM76" s="8"/>
      <c r="HN76" s="8"/>
      <c r="HO76" s="8"/>
      <c r="HP76" s="8"/>
      <c r="HQ76" s="8"/>
      <c r="HR76" s="8"/>
      <c r="HS76" s="8"/>
      <c r="HT76" s="8"/>
      <c r="HU76" s="8"/>
      <c r="HV76" s="8"/>
      <c r="HW76" s="8"/>
      <c r="HX76" s="8"/>
      <c r="HY76" s="8"/>
      <c r="HZ76" s="8"/>
      <c r="IA76" s="8"/>
      <c r="IB76" s="8"/>
      <c r="IC76" s="8"/>
      <c r="ID76" s="8"/>
      <c r="IE76" s="8"/>
      <c r="IF76" s="8"/>
      <c r="IG76" s="8"/>
      <c r="IH76" s="8"/>
      <c r="II76" s="8"/>
      <c r="IJ76" s="8"/>
      <c r="IK76" s="8"/>
      <c r="IL76" s="8"/>
      <c r="IM76" s="8"/>
      <c r="IN76" s="8"/>
      <c r="IO76" s="8"/>
      <c r="IP76" s="8"/>
      <c r="IQ76" s="8"/>
      <c r="IR76" s="8"/>
      <c r="IS76" s="8"/>
      <c r="IT76" s="8"/>
      <c r="IU76" s="8"/>
      <c r="IV76" s="8"/>
    </row>
    <row r="77" spans="1:256" ht="13.8" thickTop="1" x14ac:dyDescent="0.25">
      <c r="A77" s="24"/>
      <c r="B77" s="24"/>
    </row>
    <row r="78" spans="1:256" x14ac:dyDescent="0.25">
      <c r="A78" s="24"/>
      <c r="B78" s="24"/>
    </row>
    <row r="79" spans="1:256" x14ac:dyDescent="0.25">
      <c r="A79" s="24"/>
      <c r="B79" s="24"/>
    </row>
    <row r="80" spans="1:256" x14ac:dyDescent="0.25">
      <c r="A80" s="24"/>
      <c r="B80" s="24"/>
    </row>
    <row r="81" spans="1:2" x14ac:dyDescent="0.25">
      <c r="A81" s="24"/>
      <c r="B81" s="24"/>
    </row>
    <row r="82" spans="1:2" x14ac:dyDescent="0.25">
      <c r="A82" s="24"/>
      <c r="B82" s="24"/>
    </row>
    <row r="83" spans="1:2" x14ac:dyDescent="0.25">
      <c r="A83" s="24"/>
      <c r="B83" s="24"/>
    </row>
    <row r="84" spans="1:2" x14ac:dyDescent="0.25">
      <c r="A84" s="24"/>
      <c r="B84" s="24"/>
    </row>
    <row r="85" spans="1:2" x14ac:dyDescent="0.25">
      <c r="A85" s="24"/>
      <c r="B85" s="24"/>
    </row>
  </sheetData>
  <phoneticPr fontId="0" type="noConversion"/>
  <pageMargins left="0.78740157480314965" right="0.78740157480314965" top="0.98425196850393704" bottom="0.98425196850393704" header="0.51181102362204722" footer="0.51181102362204722"/>
  <pageSetup paperSize="9" orientation="landscape" horizontalDpi="4294967293" verticalDpi="4294967293" r:id="rId1"/>
  <headerFooter alignWithMargins="0">
    <oddHeader>&amp;LVýkaz výměr&amp;CREKO VS53 - ÚT a TV
 D.2.3  Silnoproudá elektroinstalace&amp;RP e M a R</oddHeader>
    <oddFooter>&amp;C&amp;P</oddFooter>
  </headerFooter>
  <rowBreaks count="2" manualBreakCount="2">
    <brk id="31" max="16383" man="1"/>
    <brk id="6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2" x14ac:dyDescent="0.25"/>
  <sheetData/>
  <phoneticPr fontId="0" type="noConversion"/>
  <pageMargins left="0.78740157499999996" right="0.78740157499999996" top="0.984251969" bottom="0.984251969" header="0.4921259845" footer="0.492125984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2" x14ac:dyDescent="0.25"/>
  <sheetData/>
  <phoneticPr fontId="0" type="noConversion"/>
  <pageMargins left="0.78740157499999996" right="0.78740157499999996" top="0.984251969" bottom="0.984251969" header="0.4921259845" footer="0.492125984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3</vt:i4>
      </vt:variant>
    </vt:vector>
  </HeadingPairs>
  <TitlesOfParts>
    <vt:vector size="3" baseType="lpstr">
      <vt:lpstr>List1</vt:lpstr>
      <vt:lpstr>List2</vt:lpstr>
      <vt:lpstr>List3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Peky</dc:creator>
  <cp:lastModifiedBy>PeMaR</cp:lastModifiedBy>
  <cp:lastPrinted>2022-06-03T09:21:17Z</cp:lastPrinted>
  <dcterms:created xsi:type="dcterms:W3CDTF">2001-07-27T17:53:16Z</dcterms:created>
  <dcterms:modified xsi:type="dcterms:W3CDTF">2022-06-03T09:21:44Z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AdHocReviewCycleID">
    <vt:i4>881364350</vt:i4>
  </property>
  <property fmtid="{D5CDD505-2E9C-101B-9397-08002B2CF9AE}" pid="3" name="_EmailSubject">
    <vt:lpwstr>výkaz výměr Velebudice</vt:lpwstr>
  </property>
  <property fmtid="{D5CDD505-2E9C-101B-9397-08002B2CF9AE}" pid="4" name="_AuthorEmail">
    <vt:lpwstr>josef.bidlo@seznam.cz</vt:lpwstr>
  </property>
  <property fmtid="{D5CDD505-2E9C-101B-9397-08002B2CF9AE}" pid="5" name="_AuthorEmailDisplayName">
    <vt:lpwstr>josef.bidlo</vt:lpwstr>
  </property>
  <property fmtid="{D5CDD505-2E9C-101B-9397-08002B2CF9AE}" pid="6" name="_ReviewingToolsShownOnce">
    <vt:lpwstr/>
  </property>
</Properties>
</file>